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HANG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" i="1" l="1"/>
  <c r="AB5" i="1" s="1"/>
  <c r="AB6" i="1" l="1"/>
  <c r="AB7" i="1"/>
  <c r="AB8" i="1"/>
  <c r="AB9" i="1"/>
  <c r="AB10" i="1"/>
  <c r="AB11" i="1"/>
  <c r="AB12" i="1"/>
  <c r="AB13" i="1"/>
  <c r="AB14" i="1"/>
  <c r="AB15" i="1"/>
  <c r="AB16" i="1"/>
  <c r="AB17" i="1"/>
  <c r="AA6" i="1"/>
  <c r="AA7" i="1"/>
  <c r="AA8" i="1"/>
  <c r="AA9" i="1"/>
  <c r="AA10" i="1"/>
  <c r="AA11" i="1"/>
  <c r="AA12" i="1"/>
  <c r="AA13" i="1"/>
  <c r="AA14" i="1"/>
  <c r="AA15" i="1"/>
  <c r="AA16" i="1"/>
  <c r="AA17" i="1"/>
</calcChain>
</file>

<file path=xl/comments1.xml><?xml version="1.0" encoding="utf-8"?>
<comments xmlns="http://schemas.openxmlformats.org/spreadsheetml/2006/main">
  <authors>
    <author>Author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<sst xmlns="http://schemas.openxmlformats.org/spreadsheetml/2006/main" count="60" uniqueCount="52">
  <si>
    <t xml:space="preserve">Nguyễn Trung Dũng </t>
  </si>
  <si>
    <t>A</t>
  </si>
  <si>
    <t>Nguyễn Thị Nhung</t>
  </si>
  <si>
    <t>Bùi Đức Phước</t>
  </si>
  <si>
    <t xml:space="preserve">Võ Minh Phương </t>
  </si>
  <si>
    <t>STT</t>
  </si>
  <si>
    <t>Họ và tên</t>
  </si>
  <si>
    <t>Thành tiền</t>
  </si>
  <si>
    <t xml:space="preserve">Đinh Hồng Minh </t>
  </si>
  <si>
    <t>MINH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</si>
  <si>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</si>
  <si>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</si>
  <si>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</si>
  <si>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</si>
  <si>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</si>
  <si>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</si>
  <si>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</si>
  <si>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</si>
  <si>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</si>
  <si>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</si>
  <si>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 xml:space="preserve">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</si>
  <si>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</si>
  <si>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</si>
  <si>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</si>
  <si>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</si>
  <si>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</si>
  <si>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</si>
  <si>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</si>
  <si>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</si>
  <si>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</si>
  <si>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</si>
  <si>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</si>
  <si>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</si>
  <si>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</si>
  <si>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</si>
  <si>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</si>
  <si>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</si>
  <si>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</si>
  <si>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</si>
  <si>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</si>
  <si>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</si>
  <si>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</si>
  <si>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</si>
  <si>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>DŨNG</t>
  </si>
  <si>
    <t>NHUNG</t>
  </si>
  <si>
    <t xml:space="preserve">PHƯƠNG </t>
  </si>
  <si>
    <t>Tháng 6</t>
  </si>
  <si>
    <t>Tháng 7</t>
  </si>
  <si>
    <t>Tháng 8</t>
  </si>
  <si>
    <t>TIỀN THI ĐUA ABC THÁNG 6,7,8-2019</t>
  </si>
  <si>
    <t>Tổng Cộng</t>
  </si>
  <si>
    <t>Đảng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</si>
</sst>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.##0.00\ _€_-;\-* #.##0.00\ _€_-;_-* &quot;-&quot;??\ _€_-;_-@_-"/>
    <numFmt numFmtId="166" formatCode="#,##0;[Red]#,##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name val="Times New Roman"/>
      <family val="1"/>
    </font>
    <font>
      <b/>
      <sz val="13"/>
      <color indexed="10"/>
      <name val="Times New Roman"/>
      <family val="1"/>
    </font>
    <font>
      <sz val="13"/>
      <color indexed="10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7" fontId="9" fillId="0" borderId="1" xfId="1" quotePrefix="1" applyNumberFormat="1" applyFont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9" fontId="9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9" fillId="4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167" fontId="9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3" fontId="2" fillId="0" borderId="1" xfId="0" applyNumberFormat="1" applyFont="1" applyBorder="1"/>
    <xf numFmtId="3" fontId="2" fillId="6" borderId="1" xfId="0" applyNumberFormat="1" applyFont="1" applyFill="1" applyBorder="1"/>
    <xf numFmtId="0" fontId="1" fillId="0" borderId="0" xfId="0" applyFont="1" applyAlignment="1">
      <alignment horizontal="center" vertical="center"/>
    </xf>
  </cellXfs>
  <cellStyles count="2">
    <cellStyle name="Comma 2" xfId="1"/>
    <cellStyle name="Normal" xfId="0" builtinId="0"/>
  </cellStyles>
  <dxfs count="7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17"/>
  <sheetViews>
    <sheetView tabSelected="1" workbookViewId="0">
      <selection activeCell="AF7" sqref="AF7"/>
    </sheetView>
  </sheetViews>
  <sheetFormatPr defaultRowHeight="16.5" x14ac:dyDescent="0.25"/>
  <cols>
    <col min="1" max="1" width="6.5703125" style="1" bestFit="1" customWidth="1"/>
    <col min="2" max="2" width="24.7109375" style="2" customWidth="1"/>
    <col min="3" max="3" width="26.85546875" style="2" hidden="1" customWidth="1"/>
    <col min="4" max="10" width="0" style="2" hidden="1" customWidth="1"/>
    <col min="11" max="11" width="9.140625" style="2" hidden="1" customWidth="1"/>
    <col min="12" max="23" width="0" style="2" hidden="1" customWidth="1"/>
    <col min="24" max="24" width="14.7109375" style="2" bestFit="1" customWidth="1"/>
    <col min="25" max="25" width="12.7109375" style="2" customWidth="1"/>
    <col min="26" max="26" width="14.85546875" style="2" customWidth="1"/>
    <col min="27" max="27" width="13.85546875" style="2" customWidth="1"/>
    <col min="28" max="28" width="13.5703125" style="2" customWidth="1"/>
    <col min="29" max="16384" width="9.140625" style="2"/>
  </cols>
  <sheetData>
    <row r="2" spans="1:28" ht="20.25" x14ac:dyDescent="0.25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4" spans="1:28" ht="27.75" customHeight="1" x14ac:dyDescent="0.25">
      <c r="A4" s="3" t="s">
        <v>5</v>
      </c>
      <c r="B4" s="3" t="s">
        <v>6</v>
      </c>
      <c r="C4" s="3" t="s">
        <v>7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3" t="s">
        <v>46</v>
      </c>
      <c r="Y4" s="3" t="s">
        <v>47</v>
      </c>
      <c r="Z4" s="3" t="s">
        <v>48</v>
      </c>
      <c r="AA4" s="3" t="s">
        <v>50</v>
      </c>
      <c r="AB4" s="3" t="s">
        <v>51</v>
      </c>
    </row>
    <row r="5" spans="1:28" ht="24.95" customHeight="1" x14ac:dyDescent="0.25">
      <c r="A5" s="4">
        <v>1</v>
      </c>
      <c r="B5" s="7" t="s">
        <v>8</v>
      </c>
      <c r="C5" s="23" t="s">
        <v>9</v>
      </c>
      <c r="D5" s="5" t="s">
        <v>10</v>
      </c>
      <c r="E5" s="6" t="s">
        <v>11</v>
      </c>
      <c r="F5" s="7">
        <v>4.9800000000000004</v>
      </c>
      <c r="G5" s="8"/>
      <c r="H5" s="7">
        <v>4.9800000000000004</v>
      </c>
      <c r="I5" s="7">
        <v>0.7</v>
      </c>
      <c r="J5" s="9">
        <v>5.6800000000000006</v>
      </c>
      <c r="K5" s="13">
        <v>7895200.0000000009</v>
      </c>
      <c r="L5" s="7" t="s">
        <v>1</v>
      </c>
      <c r="M5" s="13">
        <v>7895200</v>
      </c>
      <c r="N5" s="13">
        <v>1390000</v>
      </c>
      <c r="O5" s="10">
        <v>18</v>
      </c>
      <c r="P5" s="11">
        <v>28</v>
      </c>
      <c r="Q5" s="12">
        <v>7895200</v>
      </c>
      <c r="R5" s="13">
        <v>7895200</v>
      </c>
      <c r="S5" s="24"/>
      <c r="T5" s="13">
        <v>0</v>
      </c>
      <c r="U5" s="25"/>
      <c r="V5" s="13">
        <v>0</v>
      </c>
      <c r="W5" s="13">
        <v>78952</v>
      </c>
      <c r="X5" s="13">
        <v>7974152</v>
      </c>
      <c r="Y5" s="13">
        <v>8547832</v>
      </c>
      <c r="Z5" s="13">
        <v>8547832</v>
      </c>
      <c r="AA5" s="37">
        <f>SUM(X5:Z5)</f>
        <v>25069816</v>
      </c>
      <c r="AB5" s="38">
        <f>1%*AA5</f>
        <v>250698.16</v>
      </c>
    </row>
    <row r="6" spans="1:28" ht="24.95" customHeight="1" x14ac:dyDescent="0.25">
      <c r="A6" s="4">
        <v>2</v>
      </c>
      <c r="B6" s="5" t="s">
        <v>12</v>
      </c>
      <c r="C6" s="26" t="s">
        <v>13</v>
      </c>
      <c r="D6" s="5" t="s">
        <v>14</v>
      </c>
      <c r="E6" s="14" t="s">
        <v>15</v>
      </c>
      <c r="F6" s="7">
        <v>4.9800000000000004</v>
      </c>
      <c r="G6" s="15">
        <v>0.08</v>
      </c>
      <c r="H6" s="7">
        <v>5.3784000000000001</v>
      </c>
      <c r="I6" s="5">
        <v>0.35</v>
      </c>
      <c r="J6" s="9">
        <v>5.7283999999999997</v>
      </c>
      <c r="K6" s="13">
        <v>7962476</v>
      </c>
      <c r="L6" s="7" t="s">
        <v>1</v>
      </c>
      <c r="M6" s="13">
        <v>7962476</v>
      </c>
      <c r="N6" s="13">
        <v>1390000</v>
      </c>
      <c r="O6" s="10">
        <v>18</v>
      </c>
      <c r="P6" s="11">
        <v>25</v>
      </c>
      <c r="Q6" s="12">
        <v>7962476</v>
      </c>
      <c r="R6" s="13">
        <v>7962476</v>
      </c>
      <c r="S6" s="27"/>
      <c r="T6" s="13">
        <v>0</v>
      </c>
      <c r="U6" s="25"/>
      <c r="V6" s="13">
        <v>0</v>
      </c>
      <c r="W6" s="13">
        <v>79625</v>
      </c>
      <c r="X6" s="13">
        <v>8042101</v>
      </c>
      <c r="Y6" s="13">
        <v>8249568</v>
      </c>
      <c r="Z6" s="13">
        <v>8620669</v>
      </c>
      <c r="AA6" s="37">
        <f t="shared" ref="AA6:AA17" si="0">SUM(X6:Z6)</f>
        <v>24912338</v>
      </c>
      <c r="AB6" s="38">
        <f t="shared" ref="AB6:AB17" si="1">1%*AA6</f>
        <v>249123.38</v>
      </c>
    </row>
    <row r="7" spans="1:28" ht="24.95" customHeight="1" x14ac:dyDescent="0.25">
      <c r="A7" s="4">
        <v>3</v>
      </c>
      <c r="B7" s="5" t="s">
        <v>16</v>
      </c>
      <c r="C7" s="26" t="s">
        <v>17</v>
      </c>
      <c r="D7" s="5" t="s">
        <v>18</v>
      </c>
      <c r="E7" s="16">
        <v>1603205189653</v>
      </c>
      <c r="F7" s="5">
        <v>3.33</v>
      </c>
      <c r="G7" s="15"/>
      <c r="H7" s="7">
        <v>3.33</v>
      </c>
      <c r="I7" s="5"/>
      <c r="J7" s="9">
        <v>3.33</v>
      </c>
      <c r="K7" s="13">
        <v>4628700</v>
      </c>
      <c r="L7" s="7" t="s">
        <v>1</v>
      </c>
      <c r="M7" s="13">
        <v>4628700</v>
      </c>
      <c r="N7" s="13">
        <v>1390000</v>
      </c>
      <c r="O7" s="10">
        <v>18</v>
      </c>
      <c r="P7" s="11">
        <v>26</v>
      </c>
      <c r="Q7" s="12">
        <v>4628700</v>
      </c>
      <c r="R7" s="13">
        <v>4628700</v>
      </c>
      <c r="S7" s="27"/>
      <c r="T7" s="13">
        <v>0</v>
      </c>
      <c r="U7" s="25"/>
      <c r="V7" s="13">
        <v>0</v>
      </c>
      <c r="W7" s="13">
        <v>46287</v>
      </c>
      <c r="X7" s="13">
        <v>4883904</v>
      </c>
      <c r="Y7" s="13">
        <v>4796621</v>
      </c>
      <c r="Z7" s="13">
        <v>5507934</v>
      </c>
      <c r="AA7" s="37">
        <f t="shared" si="0"/>
        <v>15188459</v>
      </c>
      <c r="AB7" s="38">
        <f t="shared" si="1"/>
        <v>151884.59</v>
      </c>
    </row>
    <row r="8" spans="1:28" ht="24.95" customHeight="1" x14ac:dyDescent="0.25">
      <c r="A8" s="4">
        <v>4</v>
      </c>
      <c r="B8" s="7" t="s">
        <v>19</v>
      </c>
      <c r="C8" s="23" t="s">
        <v>20</v>
      </c>
      <c r="D8" s="5" t="s">
        <v>21</v>
      </c>
      <c r="E8" s="6" t="s">
        <v>22</v>
      </c>
      <c r="F8" s="7">
        <v>4.6500000000000004</v>
      </c>
      <c r="G8" s="8"/>
      <c r="H8" s="7">
        <v>4.6500000000000004</v>
      </c>
      <c r="I8" s="7">
        <v>0.35</v>
      </c>
      <c r="J8" s="9">
        <v>5</v>
      </c>
      <c r="K8" s="13">
        <v>6950000</v>
      </c>
      <c r="L8" s="7" t="s">
        <v>1</v>
      </c>
      <c r="M8" s="13">
        <v>6950000</v>
      </c>
      <c r="N8" s="13">
        <v>1390000</v>
      </c>
      <c r="O8" s="10">
        <v>18</v>
      </c>
      <c r="P8" s="11">
        <v>26</v>
      </c>
      <c r="Q8" s="12">
        <v>6950000</v>
      </c>
      <c r="R8" s="13">
        <v>6950000</v>
      </c>
      <c r="S8" s="24"/>
      <c r="T8" s="13">
        <v>0</v>
      </c>
      <c r="U8" s="28"/>
      <c r="V8" s="13">
        <v>0</v>
      </c>
      <c r="W8" s="13">
        <v>69500</v>
      </c>
      <c r="X8" s="13">
        <v>7482787</v>
      </c>
      <c r="Y8" s="13">
        <v>8021117</v>
      </c>
      <c r="Z8" s="13">
        <v>8021117</v>
      </c>
      <c r="AA8" s="37">
        <f t="shared" si="0"/>
        <v>23525021</v>
      </c>
      <c r="AB8" s="38">
        <f t="shared" si="1"/>
        <v>235250.21</v>
      </c>
    </row>
    <row r="9" spans="1:28" ht="24.95" customHeight="1" x14ac:dyDescent="0.25">
      <c r="A9" s="4">
        <v>5</v>
      </c>
      <c r="B9" s="5" t="s">
        <v>23</v>
      </c>
      <c r="C9" s="26" t="s">
        <v>24</v>
      </c>
      <c r="D9" s="5" t="s">
        <v>25</v>
      </c>
      <c r="E9" s="14" t="s">
        <v>26</v>
      </c>
      <c r="F9" s="5">
        <v>4.6500000000000004</v>
      </c>
      <c r="G9" s="15"/>
      <c r="H9" s="7">
        <v>4.6500000000000004</v>
      </c>
      <c r="I9" s="7">
        <v>0.25</v>
      </c>
      <c r="J9" s="9">
        <v>4.9000000000000004</v>
      </c>
      <c r="K9" s="13">
        <v>6811000.0000000009</v>
      </c>
      <c r="L9" s="7" t="s">
        <v>1</v>
      </c>
      <c r="M9" s="13">
        <v>6811000</v>
      </c>
      <c r="N9" s="13">
        <v>1390000</v>
      </c>
      <c r="O9" s="10">
        <v>18</v>
      </c>
      <c r="P9" s="11">
        <v>27</v>
      </c>
      <c r="Q9" s="12">
        <v>6811000</v>
      </c>
      <c r="R9" s="13">
        <v>6811000</v>
      </c>
      <c r="S9" s="27"/>
      <c r="T9" s="13">
        <v>0</v>
      </c>
      <c r="U9" s="25"/>
      <c r="V9" s="13">
        <v>0</v>
      </c>
      <c r="W9" s="13">
        <v>68110</v>
      </c>
      <c r="X9" s="13">
        <v>6879110</v>
      </c>
      <c r="Y9" s="13">
        <v>7374010</v>
      </c>
      <c r="Z9" s="13">
        <v>7374010</v>
      </c>
      <c r="AA9" s="37">
        <f t="shared" si="0"/>
        <v>21627130</v>
      </c>
      <c r="AB9" s="38">
        <f t="shared" si="1"/>
        <v>216271.30000000002</v>
      </c>
    </row>
    <row r="10" spans="1:28" ht="24.95" customHeight="1" x14ac:dyDescent="0.25">
      <c r="A10" s="4">
        <v>6</v>
      </c>
      <c r="B10" s="5" t="s">
        <v>27</v>
      </c>
      <c r="C10" s="26" t="s">
        <v>28</v>
      </c>
      <c r="D10" s="5" t="s">
        <v>29</v>
      </c>
      <c r="E10" s="14" t="s">
        <v>30</v>
      </c>
      <c r="F10" s="5">
        <v>3.66</v>
      </c>
      <c r="G10" s="15"/>
      <c r="H10" s="7">
        <v>3.66</v>
      </c>
      <c r="I10" s="5"/>
      <c r="J10" s="9">
        <v>3.66</v>
      </c>
      <c r="K10" s="13">
        <v>5087400</v>
      </c>
      <c r="L10" s="7" t="s">
        <v>1</v>
      </c>
      <c r="M10" s="13">
        <v>5087400</v>
      </c>
      <c r="N10" s="13">
        <v>1390000</v>
      </c>
      <c r="O10" s="10">
        <v>18</v>
      </c>
      <c r="P10" s="11">
        <v>22</v>
      </c>
      <c r="Q10" s="12">
        <v>5087400</v>
      </c>
      <c r="R10" s="13">
        <v>5087400</v>
      </c>
      <c r="S10" s="27"/>
      <c r="T10" s="13">
        <v>0</v>
      </c>
      <c r="U10" s="25"/>
      <c r="V10" s="13">
        <v>0</v>
      </c>
      <c r="W10" s="13">
        <v>50874</v>
      </c>
      <c r="X10" s="13">
        <v>5138274</v>
      </c>
      <c r="Y10" s="13">
        <v>5507934</v>
      </c>
      <c r="Z10" s="13">
        <v>5260052</v>
      </c>
      <c r="AA10" s="37">
        <f t="shared" si="0"/>
        <v>15906260</v>
      </c>
      <c r="AB10" s="38">
        <f t="shared" si="1"/>
        <v>159062.6</v>
      </c>
    </row>
    <row r="11" spans="1:28" ht="24.95" customHeight="1" x14ac:dyDescent="0.25">
      <c r="A11" s="4">
        <v>7</v>
      </c>
      <c r="B11" s="5" t="s">
        <v>31</v>
      </c>
      <c r="C11" s="26" t="s">
        <v>32</v>
      </c>
      <c r="D11" s="5" t="s">
        <v>33</v>
      </c>
      <c r="E11" s="16" t="s">
        <v>34</v>
      </c>
      <c r="F11" s="5">
        <v>3.66</v>
      </c>
      <c r="G11" s="15"/>
      <c r="H11" s="7">
        <v>3.66</v>
      </c>
      <c r="I11" s="5"/>
      <c r="J11" s="9">
        <v>3.66</v>
      </c>
      <c r="K11" s="13">
        <v>5087400</v>
      </c>
      <c r="L11" s="7" t="s">
        <v>1</v>
      </c>
      <c r="M11" s="13">
        <v>5087400</v>
      </c>
      <c r="N11" s="13">
        <v>1390000</v>
      </c>
      <c r="O11" s="10">
        <v>18</v>
      </c>
      <c r="P11" s="11">
        <v>25</v>
      </c>
      <c r="Q11" s="12">
        <v>5087400</v>
      </c>
      <c r="R11" s="13">
        <v>5087400</v>
      </c>
      <c r="S11" s="27"/>
      <c r="T11" s="13">
        <v>0</v>
      </c>
      <c r="U11" s="25"/>
      <c r="V11" s="13">
        <v>0</v>
      </c>
      <c r="W11" s="13">
        <v>50874</v>
      </c>
      <c r="X11" s="13">
        <v>4883904</v>
      </c>
      <c r="Y11" s="13">
        <v>5507934</v>
      </c>
      <c r="Z11" s="13">
        <v>5012170</v>
      </c>
      <c r="AA11" s="37">
        <f t="shared" si="0"/>
        <v>15404008</v>
      </c>
      <c r="AB11" s="38">
        <f t="shared" si="1"/>
        <v>154040.08000000002</v>
      </c>
    </row>
    <row r="12" spans="1:28" ht="24.95" customHeight="1" x14ac:dyDescent="0.25">
      <c r="A12" s="4">
        <v>8</v>
      </c>
      <c r="B12" s="5" t="s">
        <v>35</v>
      </c>
      <c r="C12" s="26" t="s">
        <v>36</v>
      </c>
      <c r="D12" s="5" t="s">
        <v>37</v>
      </c>
      <c r="E12" s="14" t="s">
        <v>38</v>
      </c>
      <c r="F12" s="5">
        <v>4.32</v>
      </c>
      <c r="G12" s="5"/>
      <c r="H12" s="7">
        <v>4.32</v>
      </c>
      <c r="I12" s="5">
        <v>0.35</v>
      </c>
      <c r="J12" s="9">
        <v>4.67</v>
      </c>
      <c r="K12" s="13">
        <v>6491300</v>
      </c>
      <c r="L12" s="7" t="s">
        <v>1</v>
      </c>
      <c r="M12" s="13">
        <v>6491300</v>
      </c>
      <c r="N12" s="13">
        <v>1390000</v>
      </c>
      <c r="O12" s="10">
        <v>18</v>
      </c>
      <c r="P12" s="11">
        <v>21</v>
      </c>
      <c r="Q12" s="12">
        <v>6491300</v>
      </c>
      <c r="R12" s="13">
        <v>6491300</v>
      </c>
      <c r="S12" s="29"/>
      <c r="T12" s="13">
        <v>0</v>
      </c>
      <c r="U12" s="17"/>
      <c r="V12" s="13">
        <v>0</v>
      </c>
      <c r="W12" s="13">
        <v>64913</v>
      </c>
      <c r="X12" s="13">
        <v>5907083</v>
      </c>
      <c r="Y12" s="13">
        <v>7027883</v>
      </c>
      <c r="Z12" s="13">
        <v>7027883</v>
      </c>
      <c r="AA12" s="37">
        <f t="shared" si="0"/>
        <v>19962849</v>
      </c>
      <c r="AB12" s="38">
        <f t="shared" si="1"/>
        <v>199628.49</v>
      </c>
    </row>
    <row r="13" spans="1:28" ht="24.95" customHeight="1" x14ac:dyDescent="0.25">
      <c r="A13" s="4">
        <v>9</v>
      </c>
      <c r="B13" s="5" t="s">
        <v>39</v>
      </c>
      <c r="C13" s="26" t="s">
        <v>40</v>
      </c>
      <c r="D13" s="5" t="s">
        <v>41</v>
      </c>
      <c r="E13" s="14" t="s">
        <v>42</v>
      </c>
      <c r="F13" s="17">
        <v>3</v>
      </c>
      <c r="G13" s="15"/>
      <c r="H13" s="7">
        <v>3</v>
      </c>
      <c r="I13" s="5">
        <v>0.35</v>
      </c>
      <c r="J13" s="9">
        <v>3.35</v>
      </c>
      <c r="K13" s="13">
        <v>4656500</v>
      </c>
      <c r="L13" s="7" t="s">
        <v>1</v>
      </c>
      <c r="M13" s="13">
        <v>4656500</v>
      </c>
      <c r="N13" s="13">
        <v>1390000</v>
      </c>
      <c r="O13" s="10">
        <v>18</v>
      </c>
      <c r="P13" s="11">
        <v>26</v>
      </c>
      <c r="Q13" s="12">
        <v>4656500</v>
      </c>
      <c r="R13" s="13">
        <v>4656500</v>
      </c>
      <c r="S13" s="27"/>
      <c r="T13" s="13">
        <v>0</v>
      </c>
      <c r="U13" s="25"/>
      <c r="V13" s="13">
        <v>0</v>
      </c>
      <c r="W13" s="13">
        <v>46565</v>
      </c>
      <c r="X13" s="13">
        <v>4843455</v>
      </c>
      <c r="Y13" s="13">
        <v>5191905</v>
      </c>
      <c r="Z13" s="18">
        <v>5191905</v>
      </c>
      <c r="AA13" s="37">
        <f t="shared" si="0"/>
        <v>15227265</v>
      </c>
      <c r="AB13" s="38">
        <f t="shared" si="1"/>
        <v>152272.65</v>
      </c>
    </row>
    <row r="14" spans="1:28" ht="24.95" customHeight="1" x14ac:dyDescent="0.25">
      <c r="A14" s="4">
        <v>10</v>
      </c>
      <c r="B14" s="30" t="s">
        <v>0</v>
      </c>
      <c r="C14" s="30" t="s">
        <v>43</v>
      </c>
      <c r="D14" s="31">
        <v>3622062</v>
      </c>
      <c r="E14" s="19"/>
      <c r="F14" s="20"/>
      <c r="G14" s="21"/>
      <c r="H14" s="7"/>
      <c r="I14" s="20"/>
      <c r="J14" s="9"/>
      <c r="K14" s="13"/>
      <c r="L14" s="5"/>
      <c r="M14" s="13"/>
      <c r="N14" s="13"/>
      <c r="O14" s="10"/>
      <c r="P14" s="11"/>
      <c r="Q14" s="12"/>
      <c r="R14" s="13"/>
      <c r="S14" s="32"/>
      <c r="T14" s="18"/>
      <c r="U14" s="33"/>
      <c r="V14" s="18"/>
      <c r="W14" s="13"/>
      <c r="X14" s="13">
        <v>3478614</v>
      </c>
      <c r="Y14" s="13">
        <v>3882642</v>
      </c>
      <c r="Z14" s="18">
        <v>3734788</v>
      </c>
      <c r="AA14" s="37">
        <f t="shared" si="0"/>
        <v>11096044</v>
      </c>
      <c r="AB14" s="38">
        <f t="shared" si="1"/>
        <v>110960.44</v>
      </c>
    </row>
    <row r="15" spans="1:28" ht="24.95" customHeight="1" x14ac:dyDescent="0.25">
      <c r="A15" s="4">
        <v>11</v>
      </c>
      <c r="B15" s="34" t="s">
        <v>2</v>
      </c>
      <c r="C15" s="34" t="s">
        <v>44</v>
      </c>
      <c r="D15" s="31">
        <v>3748413</v>
      </c>
      <c r="E15" s="14"/>
      <c r="F15" s="5"/>
      <c r="G15" s="15"/>
      <c r="H15" s="7"/>
      <c r="I15" s="5"/>
      <c r="J15" s="9"/>
      <c r="K15" s="13"/>
      <c r="L15" s="7"/>
      <c r="M15" s="13"/>
      <c r="N15" s="13"/>
      <c r="O15" s="10"/>
      <c r="P15" s="11"/>
      <c r="Q15" s="12"/>
      <c r="R15" s="13"/>
      <c r="S15" s="27"/>
      <c r="T15" s="13"/>
      <c r="U15" s="25"/>
      <c r="V15" s="13"/>
      <c r="W15" s="13"/>
      <c r="X15" s="13">
        <v>3303057</v>
      </c>
      <c r="Y15" s="13">
        <v>4018083</v>
      </c>
      <c r="Z15" s="18">
        <v>3253025</v>
      </c>
      <c r="AA15" s="37">
        <f t="shared" si="0"/>
        <v>10574165</v>
      </c>
      <c r="AB15" s="38">
        <f t="shared" si="1"/>
        <v>105741.65000000001</v>
      </c>
    </row>
    <row r="16" spans="1:28" ht="24.95" customHeight="1" x14ac:dyDescent="0.25">
      <c r="A16" s="4">
        <v>12</v>
      </c>
      <c r="B16" s="34" t="s">
        <v>4</v>
      </c>
      <c r="C16" s="34" t="s">
        <v>45</v>
      </c>
      <c r="D16" s="31">
        <v>4211700</v>
      </c>
      <c r="E16" s="14"/>
      <c r="F16" s="5"/>
      <c r="G16" s="15"/>
      <c r="H16" s="7"/>
      <c r="I16" s="5"/>
      <c r="J16" s="9"/>
      <c r="K16" s="13"/>
      <c r="L16" s="7"/>
      <c r="M16" s="13"/>
      <c r="N16" s="13"/>
      <c r="O16" s="10"/>
      <c r="P16" s="11"/>
      <c r="Q16" s="12"/>
      <c r="R16" s="13"/>
      <c r="S16" s="27"/>
      <c r="T16" s="13"/>
      <c r="U16" s="25"/>
      <c r="V16" s="13"/>
      <c r="W16" s="13"/>
      <c r="X16" s="13">
        <v>4674987</v>
      </c>
      <c r="Y16" s="13">
        <v>4460017</v>
      </c>
      <c r="Z16" s="18">
        <v>4247979</v>
      </c>
      <c r="AA16" s="37">
        <f t="shared" si="0"/>
        <v>13382983</v>
      </c>
      <c r="AB16" s="38">
        <f t="shared" si="1"/>
        <v>133829.83000000002</v>
      </c>
    </row>
    <row r="17" spans="1:28" ht="24.95" customHeight="1" x14ac:dyDescent="0.25">
      <c r="A17" s="4">
        <v>13</v>
      </c>
      <c r="B17" s="4" t="s">
        <v>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6"/>
      <c r="Y17" s="36"/>
      <c r="Z17" s="18">
        <v>3559048</v>
      </c>
      <c r="AA17" s="37">
        <f t="shared" si="0"/>
        <v>3559048</v>
      </c>
      <c r="AB17" s="38">
        <f t="shared" si="1"/>
        <v>35590.480000000003</v>
      </c>
    </row>
  </sheetData>
  <mergeCells count="1">
    <mergeCell ref="A2:Z2"/>
  </mergeCells>
  <conditionalFormatting sqref="Y5:Y10 Y13">
    <cfRule type="cellIs" dxfId="72" priority="93" stopIfTrue="1" operator="equal">
      <formula>"KXL"</formula>
    </cfRule>
    <cfRule type="cellIs" dxfId="71" priority="94" stopIfTrue="1" operator="equal">
      <formula>"A DN"</formula>
    </cfRule>
    <cfRule type="cellIs" dxfId="70" priority="95" stopIfTrue="1" operator="equal">
      <formula>"C"</formula>
    </cfRule>
    <cfRule type="cellIs" dxfId="69" priority="96" stopIfTrue="1" operator="equal">
      <formula>"B"</formula>
    </cfRule>
  </conditionalFormatting>
  <conditionalFormatting sqref="Z14">
    <cfRule type="cellIs" dxfId="68" priority="17" stopIfTrue="1" operator="equal">
      <formula>"KXL"</formula>
    </cfRule>
    <cfRule type="cellIs" dxfId="67" priority="18" stopIfTrue="1" operator="equal">
      <formula>"A DN"</formula>
    </cfRule>
    <cfRule type="cellIs" dxfId="66" priority="19" stopIfTrue="1" operator="equal">
      <formula>"C"</formula>
    </cfRule>
    <cfRule type="cellIs" dxfId="65" priority="20" stopIfTrue="1" operator="equal">
      <formula>"B"</formula>
    </cfRule>
  </conditionalFormatting>
  <conditionalFormatting sqref="Y12">
    <cfRule type="cellIs" dxfId="64" priority="53" stopIfTrue="1" operator="equal">
      <formula>"KXL"</formula>
    </cfRule>
    <cfRule type="cellIs" dxfId="63" priority="54" stopIfTrue="1" operator="equal">
      <formula>"A DN"</formula>
    </cfRule>
    <cfRule type="cellIs" dxfId="62" priority="55" stopIfTrue="1" operator="equal">
      <formula>"C"</formula>
    </cfRule>
    <cfRule type="cellIs" dxfId="61" priority="56" stopIfTrue="1" operator="equal">
      <formula>"B"</formula>
    </cfRule>
  </conditionalFormatting>
  <conditionalFormatting sqref="Z17">
    <cfRule type="cellIs" dxfId="60" priority="1" stopIfTrue="1" operator="equal">
      <formula>"KXL"</formula>
    </cfRule>
    <cfRule type="cellIs" dxfId="59" priority="2" stopIfTrue="1" operator="equal">
      <formula>"A DN"</formula>
    </cfRule>
    <cfRule type="cellIs" dxfId="58" priority="3" stopIfTrue="1" operator="equal">
      <formula>"C"</formula>
    </cfRule>
    <cfRule type="cellIs" dxfId="57" priority="4" stopIfTrue="1" operator="equal">
      <formula>"B"</formula>
    </cfRule>
  </conditionalFormatting>
  <conditionalFormatting sqref="E14:O16 Q14:W16">
    <cfRule type="cellIs" dxfId="56" priority="138" stopIfTrue="1" operator="equal">
      <formula>"KXL"</formula>
    </cfRule>
    <cfRule type="cellIs" dxfId="55" priority="139" stopIfTrue="1" operator="equal">
      <formula>"A DN"</formula>
    </cfRule>
    <cfRule type="cellIs" dxfId="54" priority="140" stopIfTrue="1" operator="equal">
      <formula>"C"</formula>
    </cfRule>
    <cfRule type="cellIs" dxfId="53" priority="141" stopIfTrue="1" operator="equal">
      <formula>"B"</formula>
    </cfRule>
  </conditionalFormatting>
  <conditionalFormatting sqref="L14:L16">
    <cfRule type="cellIs" dxfId="52" priority="137" stopIfTrue="1" operator="equal">
      <formula>"D"</formula>
    </cfRule>
  </conditionalFormatting>
  <conditionalFormatting sqref="B13:C13 E13:O13 S13:X13 H12 T12 J12:O12 Q12:R13 V12:X12 E5:O11 Q5:X10 B5:C11 Q11:W11">
    <cfRule type="cellIs" dxfId="51" priority="133" stopIfTrue="1" operator="equal">
      <formula>"KXL"</formula>
    </cfRule>
    <cfRule type="cellIs" dxfId="50" priority="134" stopIfTrue="1" operator="equal">
      <formula>"A DN"</formula>
    </cfRule>
    <cfRule type="cellIs" dxfId="49" priority="135" stopIfTrue="1" operator="equal">
      <formula>"C"</formula>
    </cfRule>
    <cfRule type="cellIs" dxfId="48" priority="136" stopIfTrue="1" operator="equal">
      <formula>"B"</formula>
    </cfRule>
  </conditionalFormatting>
  <conditionalFormatting sqref="L5:L13">
    <cfRule type="cellIs" dxfId="47" priority="132" stopIfTrue="1" operator="equal">
      <formula>"D"</formula>
    </cfRule>
  </conditionalFormatting>
  <conditionalFormatting sqref="B12:C12 F12:G12 S12 U12 I12">
    <cfRule type="cellIs" dxfId="46" priority="129" stopIfTrue="1" operator="equal">
      <formula>"C"</formula>
    </cfRule>
    <cfRule type="cellIs" dxfId="45" priority="130" stopIfTrue="1" operator="equal">
      <formula>"B"</formula>
    </cfRule>
    <cfRule type="cellIs" dxfId="44" priority="131" stopIfTrue="1" operator="equal">
      <formula>"A DN"</formula>
    </cfRule>
  </conditionalFormatting>
  <conditionalFormatting sqref="E12">
    <cfRule type="cellIs" dxfId="43" priority="125" stopIfTrue="1" operator="equal">
      <formula>"KXL"</formula>
    </cfRule>
    <cfRule type="cellIs" dxfId="42" priority="126" stopIfTrue="1" operator="equal">
      <formula>"A DN"</formula>
    </cfRule>
    <cfRule type="cellIs" dxfId="41" priority="127" stopIfTrue="1" operator="equal">
      <formula>"C"</formula>
    </cfRule>
    <cfRule type="cellIs" dxfId="40" priority="128" stopIfTrue="1" operator="equal">
      <formula>"B"</formula>
    </cfRule>
  </conditionalFormatting>
  <conditionalFormatting sqref="D14:D16">
    <cfRule type="cellIs" dxfId="39" priority="121" stopIfTrue="1" operator="equal">
      <formula>"KXL"</formula>
    </cfRule>
    <cfRule type="cellIs" dxfId="38" priority="122" stopIfTrue="1" operator="equal">
      <formula>"A DN"</formula>
    </cfRule>
    <cfRule type="cellIs" dxfId="37" priority="123" stopIfTrue="1" operator="equal">
      <formula>"C"</formula>
    </cfRule>
    <cfRule type="cellIs" dxfId="36" priority="124" stopIfTrue="1" operator="equal">
      <formula>"B"</formula>
    </cfRule>
  </conditionalFormatting>
  <conditionalFormatting sqref="X14:X16">
    <cfRule type="cellIs" dxfId="35" priority="73" stopIfTrue="1" operator="equal">
      <formula>"KXL"</formula>
    </cfRule>
    <cfRule type="cellIs" dxfId="34" priority="74" stopIfTrue="1" operator="equal">
      <formula>"A DN"</formula>
    </cfRule>
    <cfRule type="cellIs" dxfId="33" priority="75" stopIfTrue="1" operator="equal">
      <formula>"C"</formula>
    </cfRule>
    <cfRule type="cellIs" dxfId="32" priority="76" stopIfTrue="1" operator="equal">
      <formula>"B"</formula>
    </cfRule>
  </conditionalFormatting>
  <conditionalFormatting sqref="Z12">
    <cfRule type="cellIs" dxfId="31" priority="25" stopIfTrue="1" operator="equal">
      <formula>"KXL"</formula>
    </cfRule>
    <cfRule type="cellIs" dxfId="30" priority="26" stopIfTrue="1" operator="equal">
      <formula>"A DN"</formula>
    </cfRule>
    <cfRule type="cellIs" dxfId="29" priority="27" stopIfTrue="1" operator="equal">
      <formula>"C"</formula>
    </cfRule>
    <cfRule type="cellIs" dxfId="28" priority="28" stopIfTrue="1" operator="equal">
      <formula>"B"</formula>
    </cfRule>
  </conditionalFormatting>
  <conditionalFormatting sqref="Z15">
    <cfRule type="cellIs" dxfId="27" priority="13" stopIfTrue="1" operator="equal">
      <formula>"KXL"</formula>
    </cfRule>
    <cfRule type="cellIs" dxfId="26" priority="14" stopIfTrue="1" operator="equal">
      <formula>"A DN"</formula>
    </cfRule>
    <cfRule type="cellIs" dxfId="25" priority="15" stopIfTrue="1" operator="equal">
      <formula>"C"</formula>
    </cfRule>
    <cfRule type="cellIs" dxfId="24" priority="16" stopIfTrue="1" operator="equal">
      <formula>"B"</formula>
    </cfRule>
  </conditionalFormatting>
  <conditionalFormatting sqref="Y11">
    <cfRule type="cellIs" dxfId="23" priority="61" stopIfTrue="1" operator="equal">
      <formula>"KXL"</formula>
    </cfRule>
    <cfRule type="cellIs" dxfId="22" priority="62" stopIfTrue="1" operator="equal">
      <formula>"A DN"</formula>
    </cfRule>
    <cfRule type="cellIs" dxfId="21" priority="63" stopIfTrue="1" operator="equal">
      <formula>"C"</formula>
    </cfRule>
    <cfRule type="cellIs" dxfId="20" priority="64" stopIfTrue="1" operator="equal">
      <formula>"B"</formula>
    </cfRule>
  </conditionalFormatting>
  <conditionalFormatting sqref="Z16">
    <cfRule type="cellIs" dxfId="19" priority="5" stopIfTrue="1" operator="equal">
      <formula>"KXL"</formula>
    </cfRule>
    <cfRule type="cellIs" dxfId="18" priority="6" stopIfTrue="1" operator="equal">
      <formula>"A DN"</formula>
    </cfRule>
    <cfRule type="cellIs" dxfId="17" priority="7" stopIfTrue="1" operator="equal">
      <formula>"C"</formula>
    </cfRule>
    <cfRule type="cellIs" dxfId="16" priority="8" stopIfTrue="1" operator="equal">
      <formula>"B"</formula>
    </cfRule>
  </conditionalFormatting>
  <conditionalFormatting sqref="X11">
    <cfRule type="cellIs" dxfId="15" priority="97" stopIfTrue="1" operator="equal">
      <formula>"KXL"</formula>
    </cfRule>
    <cfRule type="cellIs" dxfId="14" priority="98" stopIfTrue="1" operator="equal">
      <formula>"A DN"</formula>
    </cfRule>
    <cfRule type="cellIs" dxfId="13" priority="99" stopIfTrue="1" operator="equal">
      <formula>"C"</formula>
    </cfRule>
    <cfRule type="cellIs" dxfId="12" priority="100" stopIfTrue="1" operator="equal">
      <formula>"B"</formula>
    </cfRule>
  </conditionalFormatting>
  <conditionalFormatting sqref="Z11">
    <cfRule type="cellIs" dxfId="11" priority="41" stopIfTrue="1" operator="equal">
      <formula>"KXL"</formula>
    </cfRule>
    <cfRule type="cellIs" dxfId="10" priority="42" stopIfTrue="1" operator="equal">
      <formula>"A DN"</formula>
    </cfRule>
    <cfRule type="cellIs" dxfId="9" priority="43" stopIfTrue="1" operator="equal">
      <formula>"C"</formula>
    </cfRule>
    <cfRule type="cellIs" dxfId="8" priority="44" stopIfTrue="1" operator="equal">
      <formula>"B"</formula>
    </cfRule>
  </conditionalFormatting>
  <conditionalFormatting sqref="Y14:Y16">
    <cfRule type="cellIs" dxfId="7" priority="49" stopIfTrue="1" operator="equal">
      <formula>"KXL"</formula>
    </cfRule>
    <cfRule type="cellIs" dxfId="6" priority="50" stopIfTrue="1" operator="equal">
      <formula>"A DN"</formula>
    </cfRule>
    <cfRule type="cellIs" dxfId="5" priority="51" stopIfTrue="1" operator="equal">
      <formula>"C"</formula>
    </cfRule>
    <cfRule type="cellIs" dxfId="4" priority="52" stopIfTrue="1" operator="equal">
      <formula>"B"</formula>
    </cfRule>
  </conditionalFormatting>
  <conditionalFormatting sqref="Z5:Z10 Z13">
    <cfRule type="cellIs" dxfId="3" priority="45" stopIfTrue="1" operator="equal">
      <formula>"KXL"</formula>
    </cfRule>
    <cfRule type="cellIs" dxfId="2" priority="46" stopIfTrue="1" operator="equal">
      <formula>"A DN"</formula>
    </cfRule>
    <cfRule type="cellIs" dxfId="1" priority="47" stopIfTrue="1" operator="equal">
      <formula>"C"</formula>
    </cfRule>
    <cfRule type="cellIs" dxfId="0" priority="48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THANG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2019-10-07T10:22:01Z</dcterms:modified>
</cp:coreProperties>
</file>